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7FC4CB99-8ED7-4048-9013-3A0D9A2C0CD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Пояснительная на 01.08.2023" sheetId="5" r:id="rId1"/>
    <sheet name="Лист1" sheetId="1" r:id="rId2"/>
    <sheet name="Лист2" sheetId="2" r:id="rId3"/>
    <sheet name="Лист3" sheetId="3" r:id="rId4"/>
  </sheets>
  <definedNames>
    <definedName name="_xlnm._FilterDatabase" localSheetId="0" hidden="1">'Пояснительная на 01.08.2023'!$A$5:$N$20</definedName>
    <definedName name="_xlnm.Print_Area" localSheetId="0">'Пояснительная на 01.08.2023'!$A$1:$J$28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0" i="5" l="1"/>
  <c r="E8" i="5"/>
  <c r="E19" i="5"/>
  <c r="E14" i="5" l="1"/>
  <c r="E18" i="5" l="1"/>
  <c r="E17" i="5"/>
  <c r="E20" i="5" l="1"/>
  <c r="F15" i="5"/>
  <c r="D15" i="5"/>
  <c r="E13" i="5"/>
  <c r="E11" i="5"/>
  <c r="E7" i="5"/>
  <c r="E15" i="5" l="1"/>
</calcChain>
</file>

<file path=xl/sharedStrings.xml><?xml version="1.0" encoding="utf-8"?>
<sst xmlns="http://schemas.openxmlformats.org/spreadsheetml/2006/main" count="44" uniqueCount="31">
  <si>
    <t xml:space="preserve">Пояснительная записка
к проекту постановления  "О внесении изменений в постановление администрации Нефтеюганского района от 31.10.2022 № 2093-па-нпа  "О муниципальной программы Нефтеюганского района  "Культурное пространство"
</t>
  </si>
  <si>
    <t>Основное мероприятие программы</t>
  </si>
  <si>
    <t>Ответственный исполнитель</t>
  </si>
  <si>
    <t>Источник финансирования</t>
  </si>
  <si>
    <t>2023 год, тыс. руб.</t>
  </si>
  <si>
    <t>Пояснение (прописать причины +,-)</t>
  </si>
  <si>
    <t>Вносимые изменения</t>
  </si>
  <si>
    <t>Сумма с учетом изменений</t>
  </si>
  <si>
    <t xml:space="preserve">Департамент культуры и спорта Нефтеюганского района </t>
  </si>
  <si>
    <t>местный бюджет</t>
  </si>
  <si>
    <t xml:space="preserve">Департамент культуры и спорта Нефтеюганского района" </t>
  </si>
  <si>
    <t>Подпрограмма II "Укрепление единого культурного пространства в Нефтеюганском районе. Поддержка творческих инициатив, способствующих самореализации граждан"</t>
  </si>
  <si>
    <t xml:space="preserve">2.3. Основное мероприятие   "Поддержка одаренных детей и молодежи, развитие художественного образования" </t>
  </si>
  <si>
    <t xml:space="preserve">2.4. Основное мероприятие "Стимулирование культурного разнообразия в Нефтеюганском районе, в том числе популяризация народных художественных промыслов и ремесел" </t>
  </si>
  <si>
    <t>Департамент культуры и спорта Нефтеюганского района</t>
  </si>
  <si>
    <t>иные источники</t>
  </si>
  <si>
    <t>Подпрограмма III "Совершенствование системы управления в сфере культуры и архивного дела"</t>
  </si>
  <si>
    <t xml:space="preserve">3.1. Основное мероприятие  "Реализация единой региональной  (государственной) и муниципальной политики в сфере культуры"       </t>
  </si>
  <si>
    <t>Итого по программе:</t>
  </si>
  <si>
    <t>в том числе:</t>
  </si>
  <si>
    <t>федеральный бюджет</t>
  </si>
  <si>
    <t>бюджет автономного округа</t>
  </si>
  <si>
    <t xml:space="preserve">Исполнитель:                                                                                                  </t>
  </si>
  <si>
    <t xml:space="preserve">2.6. Основное мероприятие: "Развитие библиотечного дела"                    </t>
  </si>
  <si>
    <t>Н.И.Шафикова 316-416</t>
  </si>
  <si>
    <t>Утверждено
постановлением АНР от 26.06.2023 №936-па-нпа</t>
  </si>
  <si>
    <t xml:space="preserve">3.2. Основное мероприятие  "Развитие архивного дела" </t>
  </si>
  <si>
    <t>Администрация Нефтеюганского района (отдел по делам архивов)</t>
  </si>
  <si>
    <t xml:space="preserve">Изменения в соотвествии с решением  Думы НР от 26.07.2023 № 923  «О внесении изменений в решение Думы Нефтеюганского района от 30.11.2022 № 830 «О бюджете Нефтеюганского района на 2023 год и плановый период 2024 и 2025 годов»
</t>
  </si>
  <si>
    <t>2.5.Основное мероприятие "Предоставление субсидий некоммерческим организациям (в том числе социально ориентированным некоммерческим организациям), не являющимся государственными (муниципальными) учреждениями, осуществляющим деятельность в сфере культуры"</t>
  </si>
  <si>
    <t>Соответствующие изменения внесены в таблицу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</si>
</sst>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\ _₽_-;\-* #,##0.00\ _₽_-;_-* &quot;-&quot;??\ _₽_-;_-@_-"/>
    <numFmt numFmtId="165" formatCode="#,##0.00000_ ;[Red]\-#,##0.00000\ "/>
    <numFmt numFmtId="166" formatCode="_-* #,##0.00000\ _₽_-;\-* #,##0.00000\ _₽_-;_-* &quot;-&quot;??\ _₽_-;_-@_-"/>
    <numFmt numFmtId="167" formatCode="#,##0.00000"/>
    <numFmt numFmtId="169" formatCode="_-* #,##0.00000\ _₽_-;\-* #,##0.00000\ _₽_-;_-* &quot;-&quot;?????\ _₽_-;_-@_-"/>
    <numFmt numFmtId="170" formatCode="_-* #,##0.000000\ _₽_-;\-* #,##0.000000\ _₽_-;_-* &quot;-&quot;??\ _₽_-;_-@_-"/>
    <numFmt numFmtId="171" formatCode="_-* #,##0.00_р_._-;\-* #,##0.00_р_._-;_-* &quot;-&quot;??_р_._-;_-@_-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b/>
      <i/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0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4">
    <xf numFmtId="0" fontId="0" fillId="0" borderId="0"/>
    <xf numFmtId="0" fontId="3" fillId="0" borderId="0"/>
    <xf numFmtId="0" fontId="1" fillId="0" borderId="0"/>
    <xf numFmtId="164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</cellStyleXfs>
  <cellXfs count="105">
    <xf numFmtId="0" fontId="0" fillId="0" borderId="0" xfId="0"/>
    <xf numFmtId="0" fontId="4" fillId="2" borderId="0" xfId="1" applyFont="1" applyFill="1"/>
    <xf numFmtId="0" fontId="4" fillId="0" borderId="0" xfId="1" applyFont="1"/>
    <xf numFmtId="0" fontId="4" fillId="0" borderId="0" xfId="1" applyFont="1" applyAlignment="1">
      <alignment wrapText="1"/>
    </xf>
    <xf numFmtId="166" fontId="6" fillId="2" borderId="1" xfId="3" applyNumberFormat="1" applyFont="1" applyFill="1" applyBorder="1" applyAlignment="1">
      <alignment horizontal="justify" vertical="center"/>
    </xf>
    <xf numFmtId="167" fontId="6" fillId="2" borderId="1" xfId="1" applyNumberFormat="1" applyFont="1" applyFill="1" applyBorder="1" applyAlignment="1">
      <alignment horizontal="center" vertical="center" wrapText="1"/>
    </xf>
    <xf numFmtId="0" fontId="4" fillId="0" borderId="0" xfId="1" applyFont="1" applyAlignment="1">
      <alignment vertical="top" wrapText="1"/>
    </xf>
    <xf numFmtId="165" fontId="4" fillId="0" borderId="0" xfId="1" applyNumberFormat="1" applyFont="1" applyAlignment="1">
      <alignment horizontal="center" vertical="top" wrapText="1"/>
    </xf>
    <xf numFmtId="166" fontId="9" fillId="0" borderId="0" xfId="1" applyNumberFormat="1" applyFont="1" applyAlignment="1">
      <alignment horizontal="left" vertical="center" wrapText="1"/>
    </xf>
    <xf numFmtId="49" fontId="4" fillId="0" borderId="0" xfId="1" applyNumberFormat="1" applyFont="1" applyAlignment="1">
      <alignment horizontal="center" vertical="center" wrapText="1"/>
    </xf>
    <xf numFmtId="0" fontId="5" fillId="2" borderId="1" xfId="1" applyFont="1" applyFill="1" applyBorder="1" applyAlignment="1">
      <alignment vertical="center" wrapText="1"/>
    </xf>
    <xf numFmtId="0" fontId="13" fillId="2" borderId="1" xfId="1" applyFont="1" applyFill="1" applyBorder="1" applyAlignment="1">
      <alignment vertical="center" wrapText="1"/>
    </xf>
    <xf numFmtId="169" fontId="4" fillId="0" borderId="0" xfId="1" applyNumberFormat="1" applyFont="1"/>
    <xf numFmtId="166" fontId="2" fillId="2" borderId="0" xfId="1" applyNumberFormat="1" applyFont="1" applyFill="1"/>
    <xf numFmtId="0" fontId="6" fillId="2" borderId="0" xfId="1" applyFont="1" applyFill="1"/>
    <xf numFmtId="167" fontId="4" fillId="0" borderId="0" xfId="1" applyNumberFormat="1" applyFont="1"/>
    <xf numFmtId="170" fontId="4" fillId="0" borderId="0" xfId="1" applyNumberFormat="1" applyFont="1"/>
    <xf numFmtId="166" fontId="4" fillId="0" borderId="0" xfId="1" applyNumberFormat="1" applyFont="1"/>
    <xf numFmtId="170" fontId="4" fillId="2" borderId="0" xfId="1" applyNumberFormat="1" applyFont="1" applyFill="1"/>
    <xf numFmtId="0" fontId="6" fillId="2" borderId="1" xfId="2" applyFont="1" applyFill="1" applyBorder="1" applyAlignment="1">
      <alignment horizontal="center" vertical="center" wrapText="1"/>
    </xf>
    <xf numFmtId="169" fontId="6" fillId="0" borderId="1" xfId="1" applyNumberFormat="1" applyFont="1" applyBorder="1" applyAlignment="1">
      <alignment horizontal="center" vertical="center" wrapText="1"/>
    </xf>
    <xf numFmtId="167" fontId="6" fillId="0" borderId="1" xfId="1" applyNumberFormat="1" applyFont="1" applyBorder="1" applyAlignment="1">
      <alignment horizontal="center" vertical="center" wrapText="1"/>
    </xf>
    <xf numFmtId="169" fontId="4" fillId="0" borderId="0" xfId="1" applyNumberFormat="1" applyFont="1" applyAlignment="1">
      <alignment vertical="top" wrapText="1"/>
    </xf>
    <xf numFmtId="0" fontId="6" fillId="0" borderId="1" xfId="1" applyFont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165" fontId="4" fillId="0" borderId="0" xfId="1" applyNumberFormat="1" applyFont="1" applyAlignment="1">
      <alignment horizontal="center" wrapText="1"/>
    </xf>
    <xf numFmtId="0" fontId="5" fillId="0" borderId="0" xfId="1" applyFont="1" applyAlignment="1">
      <alignment horizontal="center"/>
    </xf>
    <xf numFmtId="0" fontId="5" fillId="0" borderId="1" xfId="1" applyFont="1" applyBorder="1" applyAlignment="1">
      <alignment vertical="center" wrapText="1"/>
    </xf>
    <xf numFmtId="166" fontId="10" fillId="0" borderId="1" xfId="1" applyNumberFormat="1" applyFont="1" applyBorder="1" applyAlignment="1">
      <alignment horizontal="center" vertical="center" wrapText="1"/>
    </xf>
    <xf numFmtId="169" fontId="10" fillId="0" borderId="1" xfId="1" applyNumberFormat="1" applyFont="1" applyBorder="1" applyAlignment="1">
      <alignment horizontal="center" vertical="center" wrapText="1"/>
    </xf>
    <xf numFmtId="0" fontId="11" fillId="0" borderId="0" xfId="1" applyFont="1"/>
    <xf numFmtId="169" fontId="12" fillId="0" borderId="0" xfId="1" applyNumberFormat="1" applyFont="1"/>
    <xf numFmtId="165" fontId="11" fillId="0" borderId="0" xfId="1" applyNumberFormat="1" applyFont="1" applyAlignment="1">
      <alignment horizontal="center" wrapText="1"/>
    </xf>
    <xf numFmtId="0" fontId="11" fillId="0" borderId="0" xfId="1" applyFont="1" applyAlignment="1">
      <alignment wrapText="1"/>
    </xf>
    <xf numFmtId="0" fontId="13" fillId="0" borderId="1" xfId="1" applyFont="1" applyBorder="1" applyAlignment="1">
      <alignment horizontal="center" vertical="center" wrapText="1"/>
    </xf>
    <xf numFmtId="0" fontId="13" fillId="0" borderId="1" xfId="1" applyFont="1" applyBorder="1" applyAlignment="1">
      <alignment vertical="center" wrapText="1"/>
    </xf>
    <xf numFmtId="0" fontId="15" fillId="0" borderId="1" xfId="1" applyFont="1" applyBorder="1"/>
    <xf numFmtId="0" fontId="12" fillId="0" borderId="0" xfId="1" applyFont="1"/>
    <xf numFmtId="165" fontId="12" fillId="0" borderId="0" xfId="1" applyNumberFormat="1" applyFont="1" applyAlignment="1">
      <alignment horizontal="center" wrapText="1"/>
    </xf>
    <xf numFmtId="0" fontId="12" fillId="0" borderId="0" xfId="1" applyFont="1" applyAlignment="1">
      <alignment wrapText="1"/>
    </xf>
    <xf numFmtId="169" fontId="16" fillId="0" borderId="1" xfId="1" applyNumberFormat="1" applyFont="1" applyBorder="1"/>
    <xf numFmtId="169" fontId="13" fillId="0" borderId="1" xfId="1" applyNumberFormat="1" applyFont="1" applyBorder="1" applyAlignment="1">
      <alignment horizontal="center" vertical="center" wrapText="1"/>
    </xf>
    <xf numFmtId="167" fontId="13" fillId="0" borderId="1" xfId="1" applyNumberFormat="1" applyFont="1" applyBorder="1" applyAlignment="1">
      <alignment vertical="center" wrapText="1"/>
    </xf>
    <xf numFmtId="169" fontId="6" fillId="0" borderId="0" xfId="1" applyNumberFormat="1" applyFont="1" applyAlignment="1">
      <alignment horizontal="center" vertical="center" wrapText="1"/>
    </xf>
    <xf numFmtId="0" fontId="6" fillId="2" borderId="0" xfId="1" applyFont="1" applyFill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167" fontId="6" fillId="0" borderId="0" xfId="1" applyNumberFormat="1" applyFont="1" applyAlignment="1">
      <alignment horizontal="center" vertical="center" wrapText="1"/>
    </xf>
    <xf numFmtId="170" fontId="6" fillId="2" borderId="0" xfId="1" applyNumberFormat="1" applyFont="1" applyFill="1" applyAlignment="1">
      <alignment horizontal="center" vertical="center" wrapText="1"/>
    </xf>
    <xf numFmtId="166" fontId="6" fillId="0" borderId="0" xfId="1" applyNumberFormat="1" applyFont="1" applyAlignment="1">
      <alignment horizontal="center" vertical="center" wrapText="1"/>
    </xf>
    <xf numFmtId="169" fontId="11" fillId="0" borderId="0" xfId="1" applyNumberFormat="1" applyFont="1"/>
    <xf numFmtId="0" fontId="6" fillId="2" borderId="5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left" vertical="center" wrapText="1"/>
    </xf>
    <xf numFmtId="0" fontId="6" fillId="2" borderId="5" xfId="1" applyFont="1" applyFill="1" applyBorder="1" applyAlignment="1">
      <alignment horizontal="left" vertical="center" wrapText="1"/>
    </xf>
    <xf numFmtId="0" fontId="6" fillId="0" borderId="5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166" fontId="6" fillId="2" borderId="6" xfId="3" applyNumberFormat="1" applyFont="1" applyFill="1" applyBorder="1" applyAlignment="1">
      <alignment horizontal="center" vertical="center"/>
    </xf>
    <xf numFmtId="167" fontId="6" fillId="2" borderId="6" xfId="1" applyNumberFormat="1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/>
    </xf>
    <xf numFmtId="0" fontId="6" fillId="2" borderId="1" xfId="1" applyFont="1" applyFill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165" fontId="4" fillId="0" borderId="0" xfId="1" applyNumberFormat="1" applyFont="1" applyAlignment="1">
      <alignment horizontal="center" wrapText="1"/>
    </xf>
    <xf numFmtId="0" fontId="6" fillId="2" borderId="1" xfId="1" applyFont="1" applyFill="1" applyBorder="1" applyAlignment="1">
      <alignment horizontal="left" vertical="top" wrapText="1"/>
    </xf>
    <xf numFmtId="0" fontId="6" fillId="2" borderId="5" xfId="1" applyFont="1" applyFill="1" applyBorder="1" applyAlignment="1">
      <alignment horizontal="left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2" borderId="13" xfId="1" applyFont="1" applyFill="1" applyBorder="1" applyAlignment="1">
      <alignment horizontal="left" vertical="center" wrapText="1"/>
    </xf>
    <xf numFmtId="0" fontId="6" fillId="0" borderId="13" xfId="1" applyFont="1" applyBorder="1" applyAlignment="1">
      <alignment horizontal="center" vertical="center" wrapText="1"/>
    </xf>
    <xf numFmtId="166" fontId="6" fillId="2" borderId="5" xfId="3" applyNumberFormat="1" applyFont="1" applyFill="1" applyBorder="1" applyAlignment="1">
      <alignment horizontal="center" vertical="center"/>
    </xf>
    <xf numFmtId="166" fontId="6" fillId="2" borderId="6" xfId="3" applyNumberFormat="1" applyFont="1" applyFill="1" applyBorder="1" applyAlignment="1">
      <alignment horizontal="center" vertical="center"/>
    </xf>
    <xf numFmtId="167" fontId="6" fillId="2" borderId="5" xfId="1" applyNumberFormat="1" applyFont="1" applyFill="1" applyBorder="1" applyAlignment="1">
      <alignment horizontal="center" vertical="center" wrapText="1"/>
    </xf>
    <xf numFmtId="167" fontId="6" fillId="2" borderId="6" xfId="1" applyNumberFormat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6" fillId="2" borderId="5" xfId="1" applyFont="1" applyFill="1" applyBorder="1" applyAlignment="1">
      <alignment vertical="center" wrapText="1"/>
    </xf>
    <xf numFmtId="0" fontId="6" fillId="0" borderId="5" xfId="1" applyFont="1" applyBorder="1" applyAlignment="1">
      <alignment vertical="center" wrapText="1"/>
    </xf>
    <xf numFmtId="0" fontId="6" fillId="2" borderId="2" xfId="1" applyFont="1" applyFill="1" applyBorder="1" applyAlignment="1">
      <alignment vertical="top" wrapText="1"/>
    </xf>
    <xf numFmtId="0" fontId="6" fillId="2" borderId="3" xfId="1" applyFont="1" applyFill="1" applyBorder="1" applyAlignment="1">
      <alignment vertical="top" wrapText="1"/>
    </xf>
    <xf numFmtId="0" fontId="6" fillId="2" borderId="4" xfId="1" applyFont="1" applyFill="1" applyBorder="1" applyAlignment="1">
      <alignment vertical="top" wrapText="1"/>
    </xf>
    <xf numFmtId="0" fontId="6" fillId="2" borderId="2" xfId="1" applyFont="1" applyFill="1" applyBorder="1" applyAlignment="1">
      <alignment vertical="center" wrapText="1"/>
    </xf>
    <xf numFmtId="0" fontId="6" fillId="2" borderId="3" xfId="1" applyFont="1" applyFill="1" applyBorder="1" applyAlignment="1">
      <alignment vertical="center" wrapText="1"/>
    </xf>
    <xf numFmtId="0" fontId="6" fillId="2" borderId="4" xfId="1" applyFont="1" applyFill="1" applyBorder="1" applyAlignment="1">
      <alignment vertical="center" wrapText="1"/>
    </xf>
    <xf numFmtId="0" fontId="6" fillId="2" borderId="2" xfId="1" applyFont="1" applyFill="1" applyBorder="1" applyAlignment="1">
      <alignment horizontal="left" vertical="top" wrapText="1"/>
    </xf>
    <xf numFmtId="0" fontId="6" fillId="2" borderId="3" xfId="1" applyFont="1" applyFill="1" applyBorder="1" applyAlignment="1">
      <alignment horizontal="left" vertical="top" wrapText="1"/>
    </xf>
    <xf numFmtId="0" fontId="6" fillId="2" borderId="4" xfId="1" applyFont="1" applyFill="1" applyBorder="1" applyAlignment="1">
      <alignment horizontal="left" vertical="top" wrapText="1"/>
    </xf>
    <xf numFmtId="0" fontId="6" fillId="0" borderId="2" xfId="1" applyFont="1" applyBorder="1" applyAlignment="1">
      <alignment vertical="top" wrapText="1"/>
    </xf>
    <xf numFmtId="0" fontId="6" fillId="0" borderId="3" xfId="1" applyFont="1" applyBorder="1" applyAlignment="1">
      <alignment vertical="top"/>
    </xf>
    <xf numFmtId="0" fontId="6" fillId="0" borderId="4" xfId="1" applyFont="1" applyBorder="1" applyAlignment="1">
      <alignment vertical="top"/>
    </xf>
    <xf numFmtId="0" fontId="5" fillId="0" borderId="0" xfId="1" applyFont="1" applyAlignment="1">
      <alignment horizontal="center" vertical="top" wrapText="1"/>
    </xf>
    <xf numFmtId="0" fontId="6" fillId="2" borderId="7" xfId="1" applyFont="1" applyFill="1" applyBorder="1" applyAlignment="1">
      <alignment vertical="top" wrapText="1"/>
    </xf>
    <xf numFmtId="0" fontId="6" fillId="2" borderId="8" xfId="1" applyFont="1" applyFill="1" applyBorder="1" applyAlignment="1">
      <alignment vertical="top" wrapText="1"/>
    </xf>
    <xf numFmtId="0" fontId="6" fillId="2" borderId="9" xfId="1" applyFont="1" applyFill="1" applyBorder="1" applyAlignment="1">
      <alignment vertical="top" wrapText="1"/>
    </xf>
    <xf numFmtId="0" fontId="6" fillId="2" borderId="10" xfId="1" applyFont="1" applyFill="1" applyBorder="1" applyAlignment="1">
      <alignment vertical="top" wrapText="1"/>
    </xf>
    <xf numFmtId="0" fontId="6" fillId="2" borderId="11" xfId="1" applyFont="1" applyFill="1" applyBorder="1" applyAlignment="1">
      <alignment vertical="top" wrapText="1"/>
    </xf>
    <xf numFmtId="0" fontId="6" fillId="2" borderId="12" xfId="1" applyFont="1" applyFill="1" applyBorder="1" applyAlignment="1">
      <alignment vertical="top" wrapText="1"/>
    </xf>
    <xf numFmtId="0" fontId="13" fillId="2" borderId="0" xfId="1" applyFont="1" applyFill="1" applyBorder="1" applyAlignment="1">
      <alignment vertical="center" wrapText="1"/>
    </xf>
    <xf numFmtId="0" fontId="13" fillId="0" borderId="0" xfId="1" applyFont="1" applyBorder="1" applyAlignment="1">
      <alignment horizontal="center" vertical="center" wrapText="1"/>
    </xf>
    <xf numFmtId="167" fontId="13" fillId="0" borderId="0" xfId="1" applyNumberFormat="1" applyFont="1" applyBorder="1" applyAlignment="1">
      <alignment vertical="center" wrapText="1"/>
    </xf>
    <xf numFmtId="167" fontId="6" fillId="0" borderId="0" xfId="1" applyNumberFormat="1" applyFont="1" applyBorder="1" applyAlignment="1">
      <alignment horizontal="center" vertical="center" wrapText="1"/>
    </xf>
    <xf numFmtId="169" fontId="16" fillId="0" borderId="0" xfId="1" applyNumberFormat="1" applyFont="1" applyBorder="1"/>
    <xf numFmtId="0" fontId="8" fillId="0" borderId="0" xfId="1" applyFont="1" applyBorder="1" applyAlignment="1">
      <alignment horizontal="center" vertical="center" wrapText="1"/>
    </xf>
  </cellXfs>
  <cellStyles count="24">
    <cellStyle name="Обычный" xfId="0" builtinId="0"/>
    <cellStyle name="Обычный 2" xfId="2" xr:uid="{00000000-0005-0000-0000-000001000000}"/>
    <cellStyle name="Обычный 2 2" xfId="5" xr:uid="{00000000-0005-0000-0000-000002000000}"/>
    <cellStyle name="Обычный 2 2 2" xfId="6" xr:uid="{00000000-0005-0000-0000-000003000000}"/>
    <cellStyle name="Обычный 2 2 2 2" xfId="7" xr:uid="{00000000-0005-0000-0000-000004000000}"/>
    <cellStyle name="Обычный 2 2 2 3" xfId="8" xr:uid="{00000000-0005-0000-0000-000005000000}"/>
    <cellStyle name="Обычный 2 2 2 3 2" xfId="4" xr:uid="{00000000-0005-0000-0000-000006000000}"/>
    <cellStyle name="Обычный 2 2 2 3 2 2" xfId="23" xr:uid="{E41E1BCB-635F-4EA6-A8C1-69F54AE9E62E}"/>
    <cellStyle name="Обычный 2 2 3" xfId="9" xr:uid="{00000000-0005-0000-0000-000007000000}"/>
    <cellStyle name="Обычный 2 3" xfId="1" xr:uid="{00000000-0005-0000-0000-000008000000}"/>
    <cellStyle name="Обычный 2 4" xfId="10" xr:uid="{00000000-0005-0000-0000-000009000000}"/>
    <cellStyle name="Обычный 3" xfId="11" xr:uid="{00000000-0005-0000-0000-00000A000000}"/>
    <cellStyle name="Обычный 4" xfId="12" xr:uid="{00000000-0005-0000-0000-00000B000000}"/>
    <cellStyle name="Обычный 4 2" xfId="13" xr:uid="{00000000-0005-0000-0000-00000C000000}"/>
    <cellStyle name="Финансовый 2" xfId="14" xr:uid="{00000000-0005-0000-0000-00000D000000}"/>
    <cellStyle name="Финансовый 2 2" xfId="15" xr:uid="{00000000-0005-0000-0000-00000E000000}"/>
    <cellStyle name="Финансовый 2 2 2" xfId="16" xr:uid="{00000000-0005-0000-0000-00000F000000}"/>
    <cellStyle name="Финансовый 2 2 3" xfId="17" xr:uid="{00000000-0005-0000-0000-000010000000}"/>
    <cellStyle name="Финансовый 2 3" xfId="3" xr:uid="{00000000-0005-0000-0000-000011000000}"/>
    <cellStyle name="Финансовый 2 4" xfId="18" xr:uid="{00000000-0005-0000-0000-000012000000}"/>
    <cellStyle name="Финансовый 3" xfId="19" xr:uid="{00000000-0005-0000-0000-000013000000}"/>
    <cellStyle name="Финансовый 3 2" xfId="20" xr:uid="{00000000-0005-0000-0000-000014000000}"/>
    <cellStyle name="Финансовый 4" xfId="21" xr:uid="{00000000-0005-0000-0000-000015000000}"/>
    <cellStyle name="Финансовый 4 2" xfId="22" xr:uid="{00000000-0005-0000-0000-00001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AF94C9-60E7-4568-90D5-13E7744467EE}">
  <sheetPr>
    <tabColor rgb="FFFFFF00"/>
  </sheetPr>
  <dimension ref="A1:N29"/>
  <sheetViews>
    <sheetView tabSelected="1" topLeftCell="A13" zoomScale="86" zoomScaleNormal="86" zoomScaleSheetLayoutView="80" workbookViewId="0">
      <selection activeCell="E31" sqref="E31"/>
    </sheetView>
  </sheetViews>
  <sheetFormatPr defaultRowHeight="15" x14ac:dyDescent="0.25"/>
  <cols>
    <col min="1" max="1" width="51.140625" style="1" customWidth="1"/>
    <col min="2" max="2" width="23.85546875" style="2" customWidth="1"/>
    <col min="3" max="3" width="17.85546875" style="2" customWidth="1"/>
    <col min="4" max="4" width="18.28515625" style="2" customWidth="1"/>
    <col min="5" max="5" width="18" style="2" customWidth="1"/>
    <col min="6" max="6" width="17.85546875" style="1" customWidth="1"/>
    <col min="7" max="7" width="19.5703125" style="2" customWidth="1"/>
    <col min="8" max="8" width="22.5703125" style="2" customWidth="1"/>
    <col min="9" max="9" width="21.5703125" style="2" customWidth="1"/>
    <col min="10" max="10" width="37.28515625" style="2" customWidth="1"/>
    <col min="11" max="11" width="27.42578125" style="3" customWidth="1"/>
    <col min="12" max="12" width="20.5703125" style="25" customWidth="1"/>
    <col min="13" max="13" width="17" style="3" customWidth="1"/>
    <col min="14" max="14" width="9.140625" style="3"/>
    <col min="15" max="16384" width="9.140625" style="2"/>
  </cols>
  <sheetData>
    <row r="1" spans="1:14" ht="30.75" customHeight="1" x14ac:dyDescent="0.25">
      <c r="H1" s="26"/>
      <c r="I1" s="26"/>
    </row>
    <row r="2" spans="1:14" ht="53.25" customHeight="1" x14ac:dyDescent="0.25">
      <c r="A2" s="92" t="s">
        <v>0</v>
      </c>
      <c r="B2" s="92"/>
      <c r="C2" s="92"/>
      <c r="D2" s="92"/>
      <c r="E2" s="92"/>
      <c r="F2" s="92"/>
      <c r="G2" s="92"/>
      <c r="H2" s="92"/>
      <c r="I2" s="92"/>
    </row>
    <row r="3" spans="1:14" ht="15" customHeight="1" x14ac:dyDescent="0.25">
      <c r="A3" s="58"/>
      <c r="B3" s="58"/>
      <c r="C3" s="58"/>
      <c r="D3" s="58"/>
      <c r="E3" s="58"/>
      <c r="F3" s="58"/>
      <c r="G3" s="58"/>
      <c r="H3" s="26"/>
      <c r="I3" s="26"/>
    </row>
    <row r="4" spans="1:14" ht="19.5" customHeight="1" x14ac:dyDescent="0.25">
      <c r="A4" s="59" t="s">
        <v>1</v>
      </c>
      <c r="B4" s="60" t="s">
        <v>2</v>
      </c>
      <c r="C4" s="60" t="s">
        <v>3</v>
      </c>
      <c r="D4" s="61" t="s">
        <v>4</v>
      </c>
      <c r="E4" s="61"/>
      <c r="F4" s="61"/>
      <c r="G4" s="60" t="s">
        <v>5</v>
      </c>
      <c r="H4" s="60"/>
      <c r="I4" s="60"/>
      <c r="L4" s="62"/>
    </row>
    <row r="5" spans="1:14" ht="78" customHeight="1" x14ac:dyDescent="0.25">
      <c r="A5" s="59"/>
      <c r="B5" s="60"/>
      <c r="C5" s="60"/>
      <c r="D5" s="23" t="s">
        <v>25</v>
      </c>
      <c r="E5" s="23" t="s">
        <v>6</v>
      </c>
      <c r="F5" s="24" t="s">
        <v>7</v>
      </c>
      <c r="G5" s="60"/>
      <c r="H5" s="60"/>
      <c r="I5" s="60"/>
      <c r="L5" s="62"/>
    </row>
    <row r="6" spans="1:14" ht="25.5" customHeight="1" x14ac:dyDescent="0.25">
      <c r="A6" s="65" t="s">
        <v>11</v>
      </c>
      <c r="B6" s="65"/>
      <c r="C6" s="65"/>
      <c r="D6" s="65"/>
      <c r="E6" s="65"/>
      <c r="F6" s="65"/>
      <c r="G6" s="65"/>
      <c r="H6" s="65"/>
      <c r="I6" s="65"/>
      <c r="K6" s="6"/>
      <c r="L6" s="7"/>
    </row>
    <row r="7" spans="1:14" ht="69" customHeight="1" x14ac:dyDescent="0.25">
      <c r="A7" s="53" t="s">
        <v>12</v>
      </c>
      <c r="B7" s="50" t="s">
        <v>10</v>
      </c>
      <c r="C7" s="19" t="s">
        <v>9</v>
      </c>
      <c r="D7" s="4">
        <v>50506.591979999997</v>
      </c>
      <c r="E7" s="5">
        <f>F7-D7</f>
        <v>7048.9000000000015</v>
      </c>
      <c r="F7" s="4">
        <v>57555.491979999999</v>
      </c>
      <c r="G7" s="80" t="s">
        <v>28</v>
      </c>
      <c r="H7" s="81"/>
      <c r="I7" s="82"/>
      <c r="K7" s="6"/>
      <c r="L7" s="7"/>
    </row>
    <row r="8" spans="1:14" ht="43.5" customHeight="1" x14ac:dyDescent="0.25">
      <c r="A8" s="64" t="s">
        <v>13</v>
      </c>
      <c r="B8" s="66" t="s">
        <v>14</v>
      </c>
      <c r="C8" s="66" t="s">
        <v>9</v>
      </c>
      <c r="D8" s="70">
        <v>237389.25925999999</v>
      </c>
      <c r="E8" s="72">
        <f>F8-D8</f>
        <v>17930.659719999996</v>
      </c>
      <c r="F8" s="70">
        <v>255319.91897999999</v>
      </c>
      <c r="G8" s="93" t="s">
        <v>28</v>
      </c>
      <c r="H8" s="94"/>
      <c r="I8" s="95"/>
      <c r="K8" s="6"/>
      <c r="L8" s="7"/>
    </row>
    <row r="9" spans="1:14" ht="24.75" customHeight="1" x14ac:dyDescent="0.25">
      <c r="A9" s="68"/>
      <c r="B9" s="69"/>
      <c r="C9" s="67"/>
      <c r="D9" s="71"/>
      <c r="E9" s="73"/>
      <c r="F9" s="71"/>
      <c r="G9" s="96"/>
      <c r="H9" s="97"/>
      <c r="I9" s="98"/>
      <c r="J9" s="3"/>
      <c r="K9" s="22"/>
      <c r="L9" s="7"/>
      <c r="M9" s="6"/>
    </row>
    <row r="10" spans="1:14" ht="96" customHeight="1" x14ac:dyDescent="0.25">
      <c r="A10" s="52" t="s">
        <v>29</v>
      </c>
      <c r="B10" s="79" t="s">
        <v>14</v>
      </c>
      <c r="C10" s="51" t="s">
        <v>9</v>
      </c>
      <c r="D10" s="56">
        <v>1837</v>
      </c>
      <c r="E10" s="57">
        <f t="shared" ref="E10:E11" si="0">F10-D10</f>
        <v>-1837</v>
      </c>
      <c r="F10" s="56">
        <v>0</v>
      </c>
      <c r="G10" s="83" t="s">
        <v>28</v>
      </c>
      <c r="H10" s="84"/>
      <c r="I10" s="85"/>
      <c r="J10" s="3"/>
      <c r="K10" s="22"/>
      <c r="L10" s="7"/>
      <c r="M10" s="6"/>
    </row>
    <row r="11" spans="1:14" ht="62.25" customHeight="1" x14ac:dyDescent="0.25">
      <c r="A11" s="78" t="s">
        <v>23</v>
      </c>
      <c r="B11" s="79" t="s">
        <v>14</v>
      </c>
      <c r="C11" s="51" t="s">
        <v>9</v>
      </c>
      <c r="D11" s="4">
        <v>45781.981670000001</v>
      </c>
      <c r="E11" s="5">
        <f t="shared" si="0"/>
        <v>-440.54435999999987</v>
      </c>
      <c r="F11" s="4">
        <v>45341.437310000001</v>
      </c>
      <c r="G11" s="89" t="s">
        <v>28</v>
      </c>
      <c r="H11" s="90"/>
      <c r="I11" s="91"/>
    </row>
    <row r="12" spans="1:14" ht="19.5" customHeight="1" x14ac:dyDescent="0.25">
      <c r="A12" s="74" t="s">
        <v>16</v>
      </c>
      <c r="B12" s="75"/>
      <c r="C12" s="75"/>
      <c r="D12" s="75"/>
      <c r="E12" s="75"/>
      <c r="F12" s="75"/>
      <c r="G12" s="75"/>
      <c r="H12" s="75"/>
      <c r="I12" s="76"/>
    </row>
    <row r="13" spans="1:14" ht="66" customHeight="1" x14ac:dyDescent="0.25">
      <c r="A13" s="53" t="s">
        <v>17</v>
      </c>
      <c r="B13" s="54" t="s">
        <v>8</v>
      </c>
      <c r="C13" s="51" t="s">
        <v>9</v>
      </c>
      <c r="D13" s="4">
        <v>78882.642829999997</v>
      </c>
      <c r="E13" s="5">
        <f>F13-D13</f>
        <v>8260.8500000000058</v>
      </c>
      <c r="F13" s="4">
        <v>87143.492830000003</v>
      </c>
      <c r="G13" s="63" t="s">
        <v>28</v>
      </c>
      <c r="H13" s="63"/>
      <c r="I13" s="63"/>
      <c r="K13" s="8"/>
      <c r="L13" s="9"/>
    </row>
    <row r="14" spans="1:14" ht="63.75" customHeight="1" x14ac:dyDescent="0.25">
      <c r="A14" s="53" t="s">
        <v>26</v>
      </c>
      <c r="B14" s="54" t="s">
        <v>27</v>
      </c>
      <c r="C14" s="51" t="s">
        <v>9</v>
      </c>
      <c r="D14" s="4">
        <v>6327</v>
      </c>
      <c r="E14" s="5">
        <f>F14-D14</f>
        <v>783.81437000000005</v>
      </c>
      <c r="F14" s="4">
        <v>7110.8143700000001</v>
      </c>
      <c r="G14" s="86" t="s">
        <v>28</v>
      </c>
      <c r="H14" s="87"/>
      <c r="I14" s="88"/>
      <c r="K14" s="8"/>
      <c r="L14" s="9"/>
    </row>
    <row r="15" spans="1:14" s="30" customFormat="1" ht="18.75" customHeight="1" x14ac:dyDescent="0.25">
      <c r="A15" s="10" t="s">
        <v>18</v>
      </c>
      <c r="B15" s="55"/>
      <c r="C15" s="27"/>
      <c r="D15" s="28">
        <f t="shared" ref="D15" si="1">D17+D18+D19+D20</f>
        <v>905751.07683999999</v>
      </c>
      <c r="E15" s="29">
        <f>E17+E18+E19+E20</f>
        <v>31746.679729999858</v>
      </c>
      <c r="F15" s="28">
        <f>F17+F18+F19+F20</f>
        <v>937497.75656999985</v>
      </c>
      <c r="G15" s="77"/>
      <c r="H15" s="77"/>
      <c r="I15" s="77"/>
      <c r="J15" s="49"/>
      <c r="K15" s="31"/>
      <c r="L15" s="32"/>
      <c r="M15" s="33"/>
      <c r="N15" s="33"/>
    </row>
    <row r="16" spans="1:14" s="37" customFormat="1" ht="18" customHeight="1" x14ac:dyDescent="0.25">
      <c r="A16" s="11" t="s">
        <v>19</v>
      </c>
      <c r="B16" s="34"/>
      <c r="C16" s="35"/>
      <c r="D16" s="36"/>
      <c r="E16" s="20"/>
      <c r="F16" s="36"/>
      <c r="G16" s="77"/>
      <c r="H16" s="77"/>
      <c r="I16" s="77"/>
      <c r="K16" s="12"/>
      <c r="L16" s="38"/>
      <c r="M16" s="39"/>
      <c r="N16" s="39"/>
    </row>
    <row r="17" spans="1:14" s="37" customFormat="1" ht="18.75" customHeight="1" x14ac:dyDescent="0.25">
      <c r="A17" s="11" t="s">
        <v>20</v>
      </c>
      <c r="B17" s="34"/>
      <c r="C17" s="35"/>
      <c r="D17" s="21">
        <v>2286.1561899999997</v>
      </c>
      <c r="E17" s="40">
        <f>F17-D17</f>
        <v>0</v>
      </c>
      <c r="F17" s="21">
        <v>2286.1561900000002</v>
      </c>
      <c r="G17" s="77"/>
      <c r="H17" s="77"/>
      <c r="I17" s="77"/>
      <c r="J17" s="13"/>
      <c r="K17" s="12"/>
      <c r="L17" s="38"/>
      <c r="M17" s="39"/>
      <c r="N17" s="39"/>
    </row>
    <row r="18" spans="1:14" s="37" customFormat="1" ht="18.75" customHeight="1" x14ac:dyDescent="0.25">
      <c r="A18" s="11" t="s">
        <v>21</v>
      </c>
      <c r="B18" s="34"/>
      <c r="C18" s="35"/>
      <c r="D18" s="21">
        <v>4405.0438100000001</v>
      </c>
      <c r="E18" s="40">
        <f>F18-D18</f>
        <v>0</v>
      </c>
      <c r="F18" s="21">
        <v>4405.043810000001</v>
      </c>
      <c r="G18" s="77"/>
      <c r="H18" s="77"/>
      <c r="I18" s="77"/>
      <c r="J18" s="13"/>
      <c r="K18" s="12"/>
      <c r="L18" s="38"/>
      <c r="M18" s="39"/>
      <c r="N18" s="39"/>
    </row>
    <row r="19" spans="1:14" s="37" customFormat="1" ht="18.75" customHeight="1" x14ac:dyDescent="0.25">
      <c r="A19" s="11" t="s">
        <v>9</v>
      </c>
      <c r="B19" s="41"/>
      <c r="C19" s="42"/>
      <c r="D19" s="21">
        <v>685860.88180000009</v>
      </c>
      <c r="E19" s="40">
        <f>F19-D19</f>
        <v>31746.679729999858</v>
      </c>
      <c r="F19" s="21">
        <v>717607.56152999995</v>
      </c>
      <c r="G19" s="77"/>
      <c r="H19" s="77"/>
      <c r="I19" s="77"/>
      <c r="J19" s="13"/>
      <c r="K19" s="43"/>
      <c r="L19" s="38"/>
      <c r="M19" s="39"/>
      <c r="N19" s="39"/>
    </row>
    <row r="20" spans="1:14" s="37" customFormat="1" ht="22.5" customHeight="1" x14ac:dyDescent="0.25">
      <c r="A20" s="11" t="s">
        <v>15</v>
      </c>
      <c r="B20" s="34"/>
      <c r="C20" s="42"/>
      <c r="D20" s="21">
        <v>213198.99503999998</v>
      </c>
      <c r="E20" s="40">
        <f t="shared" ref="E20" si="2">F20-D20</f>
        <v>0</v>
      </c>
      <c r="F20" s="21">
        <v>213198.99503999998</v>
      </c>
      <c r="G20" s="77"/>
      <c r="H20" s="77"/>
      <c r="I20" s="77"/>
      <c r="J20" s="13"/>
      <c r="K20" s="43"/>
    </row>
    <row r="21" spans="1:14" s="37" customFormat="1" ht="22.5" customHeight="1" x14ac:dyDescent="0.25">
      <c r="A21" s="99"/>
      <c r="B21" s="100"/>
      <c r="C21" s="101"/>
      <c r="D21" s="102"/>
      <c r="E21" s="103"/>
      <c r="F21" s="102"/>
      <c r="G21" s="104"/>
      <c r="H21" s="104"/>
      <c r="I21" s="104"/>
      <c r="J21" s="13"/>
      <c r="K21" s="43"/>
    </row>
    <row r="22" spans="1:14" ht="16.5" customHeight="1" x14ac:dyDescent="0.25">
      <c r="A22" s="14" t="s">
        <v>22</v>
      </c>
      <c r="C22" s="39"/>
      <c r="E22" s="45"/>
      <c r="F22" s="44"/>
      <c r="G22" s="45"/>
      <c r="H22" s="46"/>
      <c r="I22" s="46"/>
      <c r="J22" s="15"/>
    </row>
    <row r="23" spans="1:14" ht="16.5" customHeight="1" x14ac:dyDescent="0.25">
      <c r="A23" s="14" t="s">
        <v>24</v>
      </c>
      <c r="C23" s="3"/>
      <c r="E23" s="45"/>
      <c r="F23" s="47"/>
      <c r="G23" s="45"/>
      <c r="H23" s="45"/>
      <c r="I23" s="48"/>
    </row>
    <row r="24" spans="1:14" ht="16.5" customHeight="1" x14ac:dyDescent="0.25">
      <c r="C24" s="3"/>
      <c r="E24" s="45"/>
      <c r="F24" s="47"/>
      <c r="G24" s="45"/>
      <c r="H24" s="45"/>
      <c r="I24" s="48"/>
    </row>
    <row r="25" spans="1:14" ht="16.5" customHeight="1" x14ac:dyDescent="0.25">
      <c r="A25" s="14" t="s">
        <v>30</v>
      </c>
      <c r="C25" s="3"/>
      <c r="E25" s="45"/>
      <c r="F25" s="47"/>
      <c r="G25" s="45"/>
      <c r="H25" s="45"/>
      <c r="I25" s="48"/>
    </row>
    <row r="26" spans="1:14" ht="16.5" customHeight="1" x14ac:dyDescent="0.25">
      <c r="A26" s="44"/>
      <c r="B26" s="45"/>
      <c r="C26" s="45"/>
      <c r="E26" s="45"/>
      <c r="F26" s="47"/>
      <c r="G26" s="45"/>
      <c r="H26" s="45"/>
      <c r="I26" s="48"/>
    </row>
    <row r="27" spans="1:14" ht="16.5" customHeight="1" x14ac:dyDescent="0.25">
      <c r="A27" s="44"/>
      <c r="B27" s="45"/>
      <c r="C27" s="45"/>
      <c r="E27" s="45"/>
      <c r="F27" s="47"/>
      <c r="G27" s="45"/>
      <c r="H27" s="45"/>
      <c r="I27" s="48"/>
    </row>
    <row r="28" spans="1:14" ht="16.5" customHeight="1" x14ac:dyDescent="0.25">
      <c r="A28" s="2"/>
      <c r="E28" s="15"/>
      <c r="F28" s="16"/>
      <c r="I28" s="17"/>
    </row>
    <row r="29" spans="1:14" x14ac:dyDescent="0.25">
      <c r="F29" s="18"/>
      <c r="I29" s="17"/>
    </row>
  </sheetData>
  <mergeCells count="23">
    <mergeCell ref="A12:I12"/>
    <mergeCell ref="G13:I13"/>
    <mergeCell ref="G15:I20"/>
    <mergeCell ref="G14:I14"/>
    <mergeCell ref="A8:A9"/>
    <mergeCell ref="G11:I11"/>
    <mergeCell ref="G8:I9"/>
    <mergeCell ref="B8:B9"/>
    <mergeCell ref="C8:C9"/>
    <mergeCell ref="D8:D9"/>
    <mergeCell ref="E8:E9"/>
    <mergeCell ref="F8:F9"/>
    <mergeCell ref="G10:I10"/>
    <mergeCell ref="A6:I6"/>
    <mergeCell ref="G7:I7"/>
    <mergeCell ref="L4:L5"/>
    <mergeCell ref="A2:I2"/>
    <mergeCell ref="A3:G3"/>
    <mergeCell ref="A4:A5"/>
    <mergeCell ref="B4:B5"/>
    <mergeCell ref="C4:C5"/>
    <mergeCell ref="D4:F4"/>
    <mergeCell ref="G4:I5"/>
  </mergeCells>
  <pageMargins left="0" right="0" top="0" bottom="0" header="0" footer="0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F5" sqref="F5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Пояснительная на 01.08.2023</vt:lpstr>
      <vt:lpstr>Лист1</vt:lpstr>
      <vt:lpstr>Лист2</vt:lpstr>
      <vt:lpstr>Лист3</vt:lpstr>
      <vt:lpstr>'Пояснительная на 01.08.2023'!Область_печати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2023-08-02T05:51:38Z</dcterms:modified>
</cp:coreProperties>
</file>